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ikzk\OneDrive - LITGRID, AB\Documents\Autotransformatorius II pirkimas\RK paskelbimui\"/>
    </mc:Choice>
  </mc:AlternateContent>
  <xr:revisionPtr revIDLastSave="0" documentId="8_{51EBD58D-74CF-48C0-A025-55D59AF755EA}" xr6:coauthVersionLast="47" xr6:coauthVersionMax="47" xr10:uidLastSave="{00000000-0000-0000-0000-000000000000}"/>
  <bookViews>
    <workbookView xWindow="28680" yWindow="-45" windowWidth="29040" windowHeight="15720" xr2:uid="{00000000-000D-0000-FFFF-FFFF00000000}"/>
  </bookViews>
  <sheets>
    <sheet name="Pildymui" sheetId="2" r:id="rId1"/>
    <sheet name="Skaičiavimas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3" l="1"/>
  <c r="E11" i="3"/>
  <c r="E15" i="3"/>
  <c r="E16" i="3"/>
  <c r="E14" i="3"/>
  <c r="E13" i="3"/>
  <c r="E12" i="3"/>
  <c r="E8" i="3"/>
  <c r="E10" i="3" s="1"/>
  <c r="E18" i="3" l="1"/>
</calcChain>
</file>

<file path=xl/sharedStrings.xml><?xml version="1.0" encoding="utf-8"?>
<sst xmlns="http://schemas.openxmlformats.org/spreadsheetml/2006/main" count="57" uniqueCount="49">
  <si>
    <t>Pasiūlymo 1 priedėlis. Siūlomi Energijos nuostolių, apskaičiuotų 35 metų laikotarpiui, sąnaudų apskaičiavimo parametrai 
Appendix 1 of the proposal. The proposed parameters for calculating the costs of energy losses calculated for a period of 35 years</t>
  </si>
  <si>
    <r>
      <t>S</t>
    </r>
    <r>
      <rPr>
        <vertAlign val="subscript"/>
        <sz val="10"/>
        <color theme="1"/>
        <rFont val="Trebuchet MS"/>
        <family val="2"/>
        <charset val="186"/>
      </rPr>
      <t>r</t>
    </r>
  </si>
  <si>
    <t>Tuščiosios eigos nuostoliai/
No-load loss, kW</t>
  </si>
  <si>
    <r>
      <t>P</t>
    </r>
    <r>
      <rPr>
        <vertAlign val="subscript"/>
        <sz val="10"/>
        <color rgb="FF000000"/>
        <rFont val="Trebuchet MS"/>
        <family val="2"/>
        <charset val="186"/>
      </rPr>
      <t>0</t>
    </r>
  </si>
  <si>
    <t>Trumpojo jungimo nuostoliai/
 Short-circuited load loss, kW</t>
  </si>
  <si>
    <r>
      <t>P</t>
    </r>
    <r>
      <rPr>
        <vertAlign val="subscript"/>
        <sz val="10"/>
        <color rgb="FF000000"/>
        <rFont val="Trebuchet MS"/>
        <family val="2"/>
        <charset val="186"/>
      </rPr>
      <t>k</t>
    </r>
  </si>
  <si>
    <t>Aušinimo sistemos nuostoliai/
Cooling system losses</t>
  </si>
  <si>
    <t>min.</t>
  </si>
  <si>
    <r>
      <t>P</t>
    </r>
    <r>
      <rPr>
        <vertAlign val="subscript"/>
        <sz val="10"/>
        <color rgb="FF000000"/>
        <rFont val="Trebuchet MS"/>
        <family val="2"/>
        <charset val="186"/>
      </rPr>
      <t>C0</t>
    </r>
  </si>
  <si>
    <t>max.</t>
  </si>
  <si>
    <r>
      <t>P</t>
    </r>
    <r>
      <rPr>
        <vertAlign val="subscript"/>
        <sz val="10"/>
        <color rgb="FF000000"/>
        <rFont val="Trebuchet MS"/>
        <family val="2"/>
        <charset val="186"/>
      </rPr>
      <t>CS</t>
    </r>
  </si>
  <si>
    <r>
      <t>Elektros energija, kurios kartu su P</t>
    </r>
    <r>
      <rPr>
        <vertAlign val="subscript"/>
        <sz val="10"/>
        <color theme="1"/>
        <rFont val="Trebuchet MS"/>
        <family val="2"/>
        <charset val="186"/>
      </rPr>
      <t>c0</t>
    </r>
    <r>
      <rPr>
        <sz val="10"/>
        <color theme="1"/>
        <rFont val="Trebuchet MS"/>
        <family val="2"/>
        <charset val="186"/>
      </rPr>
      <t xml:space="preserve"> reikia aušinimo sistemai, kad ji veiktų esant k</t>
    </r>
    <r>
      <rPr>
        <vertAlign val="subscript"/>
        <sz val="10"/>
        <color theme="1"/>
        <rFont val="Trebuchet MS"/>
        <family val="2"/>
        <charset val="186"/>
      </rPr>
      <t>PEI</t>
    </r>
    <r>
      <rPr>
        <sz val="10"/>
        <color theme="1"/>
        <rFont val="Trebuchet MS"/>
        <family val="2"/>
        <charset val="186"/>
      </rPr>
      <t xml:space="preserve"> kartų vardinei apkrovai/
Power required by the cooling system in addition to Pc0 to operate at kPEI times the rated load  </t>
    </r>
  </si>
  <si>
    <r>
      <t>P</t>
    </r>
    <r>
      <rPr>
        <vertAlign val="subscript"/>
        <sz val="10"/>
        <color rgb="FF000000"/>
        <rFont val="Trebuchet MS"/>
        <family val="2"/>
        <charset val="186"/>
      </rPr>
      <t>ck</t>
    </r>
    <r>
      <rPr>
        <sz val="10"/>
        <color rgb="FF000000"/>
        <rFont val="Trebuchet MS"/>
        <family val="2"/>
        <charset val="186"/>
      </rPr>
      <t>(k</t>
    </r>
    <r>
      <rPr>
        <vertAlign val="subscript"/>
        <sz val="10"/>
        <color rgb="FF000000"/>
        <rFont val="Trebuchet MS"/>
        <family val="2"/>
        <charset val="186"/>
      </rPr>
      <t>PEI</t>
    </r>
    <r>
      <rPr>
        <sz val="10"/>
        <color rgb="FF000000"/>
        <rFont val="Trebuchet MS"/>
        <family val="2"/>
        <charset val="186"/>
      </rPr>
      <t>)</t>
    </r>
  </si>
  <si>
    <t xml:space="preserve">Apkrovos koeficientas, kuriam esant nustatomas didžiausias efektyvumo indeksas/The load factor at which the maximum efficiency index is determined
</t>
  </si>
  <si>
    <r>
      <t>k</t>
    </r>
    <r>
      <rPr>
        <vertAlign val="subscript"/>
        <sz val="10"/>
        <color rgb="FF000000"/>
        <rFont val="Trebuchet MS"/>
        <family val="2"/>
        <charset val="186"/>
      </rPr>
      <t>PEI</t>
    </r>
  </si>
  <si>
    <t>Tiekėjo apskaičiuota PEI vertė
PEI calculated by Supplier</t>
  </si>
  <si>
    <t>PEI</t>
  </si>
  <si>
    <t>Autotransformatoriaus tarnavimo laikas, metais/
Service life of the autotransformer, in years</t>
  </si>
  <si>
    <t>n</t>
  </si>
  <si>
    <r>
      <rPr>
        <b/>
        <u/>
        <sz val="9"/>
        <color theme="1"/>
        <rFont val="Trebuchet MS"/>
        <family val="2"/>
        <charset val="186"/>
      </rPr>
      <t>Pastaba:</t>
    </r>
    <r>
      <rPr>
        <sz val="9"/>
        <color theme="1"/>
        <rFont val="Trebuchet MS"/>
        <family val="2"/>
        <charset val="186"/>
      </rPr>
      <t xml:space="preserve"> siekiant lyginti tarpusavyje įrenginius su skirtingais tarnavimo laikotarpiais ir atlikti skaičiavimus prie vienodų sąlygų, k</t>
    </r>
    <r>
      <rPr>
        <vertAlign val="subscript"/>
        <sz val="9"/>
        <color theme="1"/>
        <rFont val="Trebuchet MS"/>
        <family val="2"/>
        <charset val="186"/>
      </rPr>
      <t>1</t>
    </r>
    <r>
      <rPr>
        <sz val="9"/>
        <color theme="1"/>
        <rFont val="Trebuchet MS"/>
        <family val="2"/>
        <charset val="186"/>
      </rPr>
      <t xml:space="preserve"> koeficiento skaičiavimo formulėje bus naudojamas LITGRID AB nustatytas naudingas įrenginio tarnavimo laikas (n=35 metai).
</t>
    </r>
    <r>
      <rPr>
        <b/>
        <sz val="9"/>
        <color theme="1"/>
        <rFont val="Trebuchet MS"/>
        <family val="2"/>
      </rPr>
      <t>Note:</t>
    </r>
    <r>
      <rPr>
        <sz val="9"/>
        <color theme="1"/>
        <rFont val="Trebuchet MS"/>
        <family val="2"/>
        <charset val="186"/>
      </rPr>
      <t xml:space="preserve"> in order to compare devices with different lifetimes and perform calculations under the same conditions, the useful lifetime of the device determined by LITGRID AB (n=35 years) will be used in the formula for calculating the k1 coefficient.</t>
    </r>
  </si>
  <si>
    <t>II. Siūlomi Energijos nuostolių, apskaičiuotų 35 metų laikotarpiui, sąnaudų apskaičiavimo parametrai (P)
II. Proposed parameters for calculating the costs of energy losses calculated for a period of 35 years (P)</t>
  </si>
  <si>
    <t>Parametro reikšmė/Value of the parameter</t>
  </si>
  <si>
    <t>Privaloma užpildyti/Required to fill in:</t>
  </si>
  <si>
    <r>
      <rPr>
        <b/>
        <u/>
        <sz val="9"/>
        <color rgb="FF000000"/>
        <rFont val="Trebuchet MS"/>
        <family val="2"/>
        <charset val="162"/>
      </rPr>
      <t>Pastaba:</t>
    </r>
    <r>
      <rPr>
        <sz val="9"/>
        <color rgb="FF000000"/>
        <rFont val="Trebuchet MS"/>
        <family val="2"/>
        <charset val="162"/>
      </rPr>
      <t xml:space="preserve"> siūlomo transformatoriaus tuščios eigos nuostoliai negali būti didesni nei nurodoma techniniuose reikalavimuose 330/110/10 kV autotransformatoriams (santykiniai tuščios eigos nuostoliai P</t>
    </r>
    <r>
      <rPr>
        <vertAlign val="subscript"/>
        <sz val="9"/>
        <color rgb="FF000000"/>
        <rFont val="Trebuchet MS"/>
        <family val="2"/>
        <charset val="162"/>
      </rPr>
      <t>0</t>
    </r>
    <r>
      <rPr>
        <sz val="9"/>
        <color rgb="FF000000"/>
        <rFont val="Trebuchet MS"/>
        <family val="2"/>
        <charset val="162"/>
      </rPr>
      <t>/S</t>
    </r>
    <r>
      <rPr>
        <vertAlign val="subscript"/>
        <sz val="9"/>
        <color rgb="FF000000"/>
        <rFont val="Trebuchet MS"/>
        <family val="2"/>
        <charset val="162"/>
      </rPr>
      <t>r</t>
    </r>
    <r>
      <rPr>
        <sz val="9"/>
        <color rgb="FF000000"/>
        <rFont val="Trebuchet MS"/>
        <family val="2"/>
        <charset val="162"/>
      </rPr>
      <t xml:space="preserve"> x 100% negali viršyti 0,04%). 
</t>
    </r>
    <r>
      <rPr>
        <b/>
        <sz val="9"/>
        <color rgb="FF000000"/>
        <rFont val="Trebuchet MS"/>
        <family val="2"/>
      </rPr>
      <t>Note:</t>
    </r>
    <r>
      <rPr>
        <sz val="9"/>
        <color rgb="FF000000"/>
        <rFont val="Trebuchet MS"/>
        <family val="2"/>
        <charset val="162"/>
      </rPr>
      <t xml:space="preserve"> the no-load loss of the proposed transformer cannot be higher than specified in the technical requirements for 330/110/10 kV autotransformers (the relative no-load loss P0/Sr x 100% cannot exceed 0.04%).</t>
    </r>
  </si>
  <si>
    <r>
      <rPr>
        <b/>
        <u/>
        <sz val="9"/>
        <color rgb="FF000000"/>
        <rFont val="Trebuchet MS"/>
        <family val="2"/>
        <charset val="162"/>
      </rPr>
      <t>Pastaba:</t>
    </r>
    <r>
      <rPr>
        <sz val="9"/>
        <color rgb="FF000000"/>
        <rFont val="Trebuchet MS"/>
        <family val="2"/>
        <charset val="162"/>
      </rPr>
      <t xml:space="preserve"> siūlomo transformatoriaus trumpojo jungimo nuostoliai negali būti didesni nei nurodoma techniniuose reikalavimuose 330/110/10 kV autotransformatoriams (santykiniai trumpojo jungimo nuostoliai P</t>
    </r>
    <r>
      <rPr>
        <vertAlign val="subscript"/>
        <sz val="9"/>
        <color rgb="FF000000"/>
        <rFont val="Trebuchet MS"/>
        <family val="2"/>
        <charset val="162"/>
      </rPr>
      <t>k</t>
    </r>
    <r>
      <rPr>
        <sz val="9"/>
        <color rgb="FF000000"/>
        <rFont val="Trebuchet MS"/>
        <family val="2"/>
        <charset val="162"/>
      </rPr>
      <t>/S</t>
    </r>
    <r>
      <rPr>
        <vertAlign val="subscript"/>
        <sz val="9"/>
        <color rgb="FF000000"/>
        <rFont val="Trebuchet MS"/>
        <family val="2"/>
        <charset val="162"/>
      </rPr>
      <t>r</t>
    </r>
    <r>
      <rPr>
        <sz val="9"/>
        <color rgb="FF000000"/>
        <rFont val="Trebuchet MS"/>
        <family val="2"/>
        <charset val="162"/>
      </rPr>
      <t xml:space="preserve"> x 100% negali viršyti 0,25%). 
</t>
    </r>
    <r>
      <rPr>
        <b/>
        <sz val="9"/>
        <color rgb="FF000000"/>
        <rFont val="Trebuchet MS"/>
        <family val="2"/>
      </rPr>
      <t>Note:</t>
    </r>
    <r>
      <rPr>
        <sz val="9"/>
        <color rgb="FF000000"/>
        <rFont val="Trebuchet MS"/>
        <family val="2"/>
        <charset val="162"/>
      </rPr>
      <t xml:space="preserve"> the short-circuit losses of the proposed transformer cannot be higher than specified in the technical requirements for 330/110/10 kV autotransformers (relative short-circuit losses Pk/Sr x 100% cannot exceed 0.25%). I</t>
    </r>
  </si>
  <si>
    <t>t, h</t>
  </si>
  <si>
    <t>C, Eur/kWh</t>
  </si>
  <si>
    <t>i, %</t>
  </si>
  <si>
    <t>Energijos nuostolių, apskaičiuotų 35 metų laikotarpiui, sąnaudos (P)/
 Cost of energy losses calculated over a period of 35 years (P)</t>
  </si>
  <si>
    <t xml:space="preserve">Transformatoriaus veikimo laikas per metus, valandomis/
the operating time of the transformer in a year, in hours </t>
  </si>
  <si>
    <t>Transformatoriaus vardinė galia/
Rated power of an autotransformer, kVA</t>
  </si>
  <si>
    <t xml:space="preserve">PEI </t>
  </si>
  <si>
    <t>Tuščiosios veikos nuostolių kainos apskaičiavimo koeficientas/
Coefficient for calculating the loss price of the blank act</t>
  </si>
  <si>
    <t>Diskonto norma/
Discount rate norm</t>
  </si>
  <si>
    <t xml:space="preserve">Vidutinė praėjusių metų elektros energijos kaina biržoje/
Average price of electricity on the stock exchange for the previous year </t>
  </si>
  <si>
    <t>Autotransformatoriaus tarnavimo laikas/
Service life of the autotransformer</t>
  </si>
  <si>
    <t xml:space="preserve">Vidutinis apkrovimas per visą tarnavimo laiką/
Average load over the lifetime
</t>
  </si>
  <si>
    <r>
      <t>P</t>
    </r>
    <r>
      <rPr>
        <vertAlign val="subscript"/>
        <sz val="10"/>
        <color rgb="FF000000"/>
        <rFont val="Trebuchet MS"/>
        <family val="2"/>
        <charset val="186"/>
      </rPr>
      <t>0</t>
    </r>
    <r>
      <rPr>
        <sz val="10"/>
        <color rgb="FF000000"/>
        <rFont val="Trebuchet MS"/>
        <family val="2"/>
        <charset val="186"/>
      </rPr>
      <t>, kW</t>
    </r>
  </si>
  <si>
    <r>
      <t>P</t>
    </r>
    <r>
      <rPr>
        <vertAlign val="subscript"/>
        <sz val="10"/>
        <color rgb="FF000000"/>
        <rFont val="Trebuchet MS"/>
        <family val="2"/>
        <charset val="186"/>
      </rPr>
      <t>k</t>
    </r>
    <r>
      <rPr>
        <sz val="10"/>
        <color rgb="FF000000"/>
        <rFont val="Trebuchet MS"/>
        <family val="2"/>
        <charset val="186"/>
      </rPr>
      <t>, kW</t>
    </r>
  </si>
  <si>
    <r>
      <t>P</t>
    </r>
    <r>
      <rPr>
        <vertAlign val="subscript"/>
        <sz val="10"/>
        <color rgb="FF000000"/>
        <rFont val="Trebuchet MS"/>
        <family val="2"/>
        <charset val="186"/>
      </rPr>
      <t>C0</t>
    </r>
    <r>
      <rPr>
        <sz val="10"/>
        <color rgb="FF000000"/>
        <rFont val="Trebuchet MS"/>
        <family val="2"/>
        <charset val="186"/>
      </rPr>
      <t>, kW</t>
    </r>
  </si>
  <si>
    <r>
      <t>P</t>
    </r>
    <r>
      <rPr>
        <vertAlign val="subscript"/>
        <sz val="10"/>
        <color rgb="FF000000"/>
        <rFont val="Trebuchet MS"/>
        <family val="2"/>
        <charset val="186"/>
      </rPr>
      <t>CS</t>
    </r>
    <r>
      <rPr>
        <sz val="10"/>
        <color rgb="FF000000"/>
        <rFont val="Trebuchet MS"/>
        <family val="2"/>
        <charset val="186"/>
      </rPr>
      <t>, kW</t>
    </r>
  </si>
  <si>
    <t>Energijos nuostolių, apskaičiuotų 35 metų laikotarpiui, sąnaudų/
Cost of loss calculated over a 35-year period</t>
  </si>
  <si>
    <r>
      <t>k</t>
    </r>
    <r>
      <rPr>
        <vertAlign val="subscript"/>
        <sz val="11"/>
        <color theme="1"/>
        <rFont val="Calibri"/>
        <family val="2"/>
        <scheme val="minor"/>
      </rPr>
      <t>1</t>
    </r>
  </si>
  <si>
    <r>
      <t>k</t>
    </r>
    <r>
      <rPr>
        <vertAlign val="subscript"/>
        <sz val="11"/>
        <color theme="1"/>
        <rFont val="Calibri"/>
        <family val="2"/>
        <scheme val="minor"/>
      </rPr>
      <t>apkr</t>
    </r>
    <r>
      <rPr>
        <sz val="11"/>
        <color theme="1"/>
        <rFont val="Calibri"/>
        <family val="2"/>
        <scheme val="minor"/>
      </rPr>
      <t>, %</t>
    </r>
  </si>
  <si>
    <r>
      <t>k</t>
    </r>
    <r>
      <rPr>
        <vertAlign val="subscript"/>
        <sz val="11"/>
        <color theme="1"/>
        <rFont val="Calibri"/>
        <family val="2"/>
        <scheme val="minor"/>
      </rPr>
      <t>2</t>
    </r>
  </si>
  <si>
    <r>
      <t>S</t>
    </r>
    <r>
      <rPr>
        <vertAlign val="subscript"/>
        <sz val="11"/>
        <color theme="1"/>
        <rFont val="Calibri"/>
        <family val="2"/>
        <scheme val="minor"/>
      </rPr>
      <t>r</t>
    </r>
    <r>
      <rPr>
        <sz val="11"/>
        <color theme="1"/>
        <rFont val="Calibri"/>
        <family val="2"/>
        <scheme val="minor"/>
      </rPr>
      <t>, kVA</t>
    </r>
  </si>
  <si>
    <r>
      <t>P</t>
    </r>
    <r>
      <rPr>
        <vertAlign val="subscript"/>
        <sz val="10"/>
        <color rgb="FF000000"/>
        <rFont val="Trebuchet MS"/>
        <family val="2"/>
      </rPr>
      <t>x</t>
    </r>
    <r>
      <rPr>
        <sz val="10"/>
        <color rgb="FF000000"/>
        <rFont val="Trebuchet MS"/>
        <family val="2"/>
        <charset val="186"/>
      </rPr>
      <t>, kW</t>
    </r>
  </si>
  <si>
    <t xml:space="preserve">Apkrovos nuostolių kainos apskaičiavimo koeficientas/the coefficient for calculating the cost of load loss
</t>
  </si>
  <si>
    <t>Transformatoriaus vardinė galia/
Rated power of an autotransformer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</si>
</sst>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  <charset val="186"/>
    </font>
    <font>
      <sz val="10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1"/>
      <name val="Trebuchet MS"/>
      <family val="2"/>
      <charset val="186"/>
    </font>
    <font>
      <sz val="9"/>
      <color theme="1"/>
      <name val="Trebuchet MS"/>
      <family val="2"/>
      <charset val="186"/>
    </font>
    <font>
      <sz val="8"/>
      <color rgb="FFFF0000"/>
      <name val="Trebuchet MS"/>
      <family val="2"/>
      <charset val="186"/>
    </font>
    <font>
      <sz val="10"/>
      <color theme="1"/>
      <name val="Trebuchet MS"/>
      <family val="2"/>
      <charset val="186"/>
    </font>
    <font>
      <vertAlign val="subscript"/>
      <sz val="10"/>
      <color theme="1"/>
      <name val="Trebuchet MS"/>
      <family val="2"/>
      <charset val="186"/>
    </font>
    <font>
      <sz val="10"/>
      <color rgb="FF000000"/>
      <name val="Trebuchet MS"/>
      <family val="2"/>
      <charset val="186"/>
    </font>
    <font>
      <vertAlign val="subscript"/>
      <sz val="10"/>
      <color rgb="FF000000"/>
      <name val="Trebuchet MS"/>
      <family val="2"/>
      <charset val="186"/>
    </font>
    <font>
      <sz val="9"/>
      <color rgb="FFFF0000"/>
      <name val="Trebuchet MS"/>
      <family val="2"/>
      <charset val="186"/>
    </font>
    <font>
      <b/>
      <u/>
      <sz val="9"/>
      <color theme="1"/>
      <name val="Trebuchet MS"/>
      <family val="2"/>
      <charset val="186"/>
    </font>
    <font>
      <vertAlign val="subscript"/>
      <sz val="9"/>
      <color theme="1"/>
      <name val="Trebuchet MS"/>
      <family val="2"/>
      <charset val="186"/>
    </font>
    <font>
      <sz val="9"/>
      <color rgb="FF000000"/>
      <name val="Calibri"/>
      <family val="2"/>
      <charset val="204"/>
      <scheme val="minor"/>
    </font>
    <font>
      <b/>
      <u/>
      <sz val="9"/>
      <color rgb="FF000000"/>
      <name val="Trebuchet MS"/>
      <family val="2"/>
      <charset val="162"/>
    </font>
    <font>
      <sz val="9"/>
      <color rgb="FF000000"/>
      <name val="Trebuchet MS"/>
      <family val="2"/>
      <charset val="162"/>
    </font>
    <font>
      <vertAlign val="subscript"/>
      <sz val="9"/>
      <color rgb="FF000000"/>
      <name val="Trebuchet MS"/>
      <family val="2"/>
      <charset val="162"/>
    </font>
    <font>
      <b/>
      <sz val="9"/>
      <color rgb="FF000000"/>
      <name val="Trebuchet MS"/>
      <family val="2"/>
    </font>
    <font>
      <b/>
      <sz val="9"/>
      <color theme="1"/>
      <name val="Trebuchet MS"/>
      <family val="2"/>
    </font>
    <font>
      <sz val="9"/>
      <name val="Trebuchet MS"/>
      <family val="2"/>
      <charset val="186"/>
    </font>
    <font>
      <vertAlign val="subscript"/>
      <sz val="11"/>
      <color theme="1"/>
      <name val="Calibri"/>
      <family val="2"/>
      <scheme val="minor"/>
    </font>
    <font>
      <vertAlign val="subscript"/>
      <sz val="10"/>
      <color rgb="FF000000"/>
      <name val="Trebuchet MS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2" fillId="0" borderId="0"/>
  </cellStyleXfs>
  <cellXfs count="40">
    <xf numFmtId="0" fontId="0" fillId="0" borderId="0" xfId="0"/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6" fillId="0" borderId="0" xfId="0" applyFont="1"/>
    <xf numFmtId="0" fontId="5" fillId="0" borderId="0" xfId="0" applyFont="1" applyAlignment="1">
      <alignment horizontal="left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10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/>
    </xf>
    <xf numFmtId="0" fontId="20" fillId="0" borderId="6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3" fontId="5" fillId="3" borderId="2" xfId="0" applyNumberFormat="1" applyFont="1" applyFill="1" applyBorder="1" applyAlignment="1">
      <alignment horizontal="left" vertical="center" wrapText="1"/>
    </xf>
    <xf numFmtId="3" fontId="5" fillId="3" borderId="0" xfId="0" applyNumberFormat="1" applyFont="1" applyFill="1" applyAlignment="1">
      <alignment horizontal="left" vertical="center" wrapText="1"/>
    </xf>
    <xf numFmtId="0" fontId="16" fillId="3" borderId="2" xfId="0" applyFont="1" applyFill="1" applyBorder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14" fillId="0" borderId="2" xfId="0" applyFont="1" applyBorder="1" applyAlignment="1">
      <alignment horizontal="center" wrapText="1"/>
    </xf>
    <xf numFmtId="0" fontId="14" fillId="0" borderId="0" xfId="0" applyFont="1" applyAlignment="1">
      <alignment horizont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</cellXfs>
  <cellStyles count="4">
    <cellStyle name="Įprastas 2" xfId="3" xr:uid="{00000000-0005-0000-0000-000000000000}"/>
    <cellStyle name="Normal" xfId="0" builtinId="0"/>
    <cellStyle name="Normal 2" xfId="2" xr:uid="{00000000-0005-0000-0000-000002000000}"/>
    <cellStyle name="Paprastas 2" xfId="1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5"/>
  <sheetViews>
    <sheetView tabSelected="1" topLeftCell="A8" zoomScale="115" zoomScaleNormal="115" workbookViewId="0">
      <selection activeCell="E15" sqref="E15"/>
    </sheetView>
  </sheetViews>
  <sheetFormatPr defaultColWidth="9.1796875" defaultRowHeight="12" x14ac:dyDescent="0.35"/>
  <cols>
    <col min="1" max="1" width="9.1796875" style="1"/>
    <col min="2" max="2" width="14.453125" style="1" customWidth="1"/>
    <col min="3" max="3" width="19.81640625" style="1" customWidth="1"/>
    <col min="4" max="4" width="15.453125" style="1" customWidth="1"/>
    <col min="5" max="5" width="19.1796875" style="1" customWidth="1"/>
    <col min="6" max="6" width="21" style="1" customWidth="1"/>
    <col min="7" max="7" width="102.54296875" style="1" customWidth="1"/>
    <col min="8" max="8" width="14" style="1" customWidth="1"/>
    <col min="9" max="13" width="9.1796875" style="1"/>
    <col min="14" max="14" width="16.1796875" style="1" customWidth="1"/>
    <col min="15" max="15" width="9.1796875" style="1" customWidth="1"/>
    <col min="16" max="16384" width="9.1796875" style="1"/>
  </cols>
  <sheetData>
    <row r="1" spans="2:7" ht="66.650000000000006" customHeight="1" x14ac:dyDescent="0.35">
      <c r="B1" s="20" t="s">
        <v>0</v>
      </c>
      <c r="C1" s="20"/>
      <c r="D1" s="20"/>
      <c r="E1" s="20"/>
      <c r="F1" s="20"/>
      <c r="G1" s="20"/>
    </row>
    <row r="2" spans="2:7" ht="14.5" x14ac:dyDescent="0.35">
      <c r="B2" s="2"/>
      <c r="C2" s="2"/>
      <c r="D2" s="2"/>
      <c r="E2" s="2"/>
      <c r="F2" s="2"/>
      <c r="G2" s="2"/>
    </row>
    <row r="3" spans="2:7" ht="51" customHeight="1" x14ac:dyDescent="0.35">
      <c r="B3" s="21" t="s">
        <v>20</v>
      </c>
      <c r="C3" s="21"/>
      <c r="D3" s="21"/>
      <c r="E3" s="21"/>
      <c r="F3" s="21"/>
      <c r="G3" s="21"/>
    </row>
    <row r="4" spans="2:7" ht="14.5" customHeight="1" x14ac:dyDescent="0.35">
      <c r="B4" s="3"/>
      <c r="C4" s="3"/>
      <c r="D4" s="3"/>
      <c r="E4" s="12" t="s">
        <v>22</v>
      </c>
    </row>
    <row r="5" spans="2:7" ht="59" customHeight="1" x14ac:dyDescent="0.35">
      <c r="B5" s="3"/>
      <c r="C5" s="3"/>
      <c r="D5" s="3"/>
      <c r="E5" s="24" t="s">
        <v>21</v>
      </c>
    </row>
    <row r="6" spans="2:7" ht="41.5" customHeight="1" x14ac:dyDescent="0.35">
      <c r="B6" s="3"/>
      <c r="C6" s="3"/>
      <c r="D6" s="3"/>
      <c r="E6" s="25"/>
    </row>
    <row r="7" spans="2:7" ht="61" customHeight="1" x14ac:dyDescent="0.35">
      <c r="B7" s="28" t="s">
        <v>48</v>
      </c>
      <c r="C7" s="29"/>
      <c r="D7" s="5" t="s">
        <v>1</v>
      </c>
      <c r="E7" s="9">
        <v>600000</v>
      </c>
    </row>
    <row r="8" spans="2:7" s="4" customFormat="1" ht="91.5" customHeight="1" x14ac:dyDescent="0.35">
      <c r="B8" s="22" t="s">
        <v>2</v>
      </c>
      <c r="C8" s="23"/>
      <c r="D8" s="6" t="s">
        <v>3</v>
      </c>
      <c r="E8" s="10"/>
      <c r="F8" s="32" t="s">
        <v>23</v>
      </c>
      <c r="G8" s="33"/>
    </row>
    <row r="9" spans="2:7" ht="50.15" customHeight="1" x14ac:dyDescent="0.35">
      <c r="B9" s="22" t="s">
        <v>4</v>
      </c>
      <c r="C9" s="23"/>
      <c r="D9" s="6" t="s">
        <v>5</v>
      </c>
      <c r="E9" s="10"/>
      <c r="F9" s="32" t="s">
        <v>24</v>
      </c>
      <c r="G9" s="33"/>
    </row>
    <row r="10" spans="2:7" ht="22" customHeight="1" x14ac:dyDescent="0.3">
      <c r="B10" s="22" t="s">
        <v>6</v>
      </c>
      <c r="C10" s="8" t="s">
        <v>7</v>
      </c>
      <c r="D10" s="6" t="s">
        <v>8</v>
      </c>
      <c r="E10" s="10"/>
      <c r="F10" s="34"/>
      <c r="G10" s="35"/>
    </row>
    <row r="11" spans="2:7" ht="54.65" customHeight="1" x14ac:dyDescent="0.3">
      <c r="B11" s="22"/>
      <c r="C11" s="8" t="s">
        <v>9</v>
      </c>
      <c r="D11" s="6" t="s">
        <v>10</v>
      </c>
      <c r="E11" s="10"/>
      <c r="F11" s="34"/>
      <c r="G11" s="35"/>
    </row>
    <row r="12" spans="2:7" ht="90" customHeight="1" x14ac:dyDescent="0.3">
      <c r="B12" s="26" t="s">
        <v>11</v>
      </c>
      <c r="C12" s="27"/>
      <c r="D12" s="6" t="s">
        <v>12</v>
      </c>
      <c r="E12" s="10"/>
      <c r="F12" s="34"/>
      <c r="G12" s="35"/>
    </row>
    <row r="13" spans="2:7" ht="64.5" customHeight="1" x14ac:dyDescent="0.3">
      <c r="B13" s="26" t="s">
        <v>13</v>
      </c>
      <c r="C13" s="27"/>
      <c r="D13" s="6" t="s">
        <v>14</v>
      </c>
      <c r="E13" s="13"/>
      <c r="F13" s="34"/>
      <c r="G13" s="35"/>
    </row>
    <row r="14" spans="2:7" ht="38.15" customHeight="1" x14ac:dyDescent="0.3">
      <c r="B14" s="22" t="s">
        <v>15</v>
      </c>
      <c r="C14" s="23"/>
      <c r="D14" s="6" t="s">
        <v>16</v>
      </c>
      <c r="E14" s="10"/>
      <c r="F14" s="34"/>
      <c r="G14" s="35"/>
    </row>
    <row r="15" spans="2:7" ht="62.15" customHeight="1" x14ac:dyDescent="0.35">
      <c r="B15" s="26" t="s">
        <v>17</v>
      </c>
      <c r="C15" s="27"/>
      <c r="D15" s="7" t="s">
        <v>18</v>
      </c>
      <c r="E15" s="11"/>
      <c r="F15" s="30" t="s">
        <v>19</v>
      </c>
      <c r="G15" s="31"/>
    </row>
    <row r="25" spans="10:10" x14ac:dyDescent="0.35">
      <c r="J25" s="4"/>
    </row>
  </sheetData>
  <mergeCells count="19">
    <mergeCell ref="B15:C15"/>
    <mergeCell ref="B7:C7"/>
    <mergeCell ref="B12:C12"/>
    <mergeCell ref="B13:C13"/>
    <mergeCell ref="F15:G15"/>
    <mergeCell ref="F8:G8"/>
    <mergeCell ref="F9:G9"/>
    <mergeCell ref="F10:G10"/>
    <mergeCell ref="F11:G11"/>
    <mergeCell ref="F12:G12"/>
    <mergeCell ref="F13:G13"/>
    <mergeCell ref="F14:G14"/>
    <mergeCell ref="B1:G1"/>
    <mergeCell ref="B3:G3"/>
    <mergeCell ref="B8:C8"/>
    <mergeCell ref="B14:C14"/>
    <mergeCell ref="B9:C9"/>
    <mergeCell ref="B10:B11"/>
    <mergeCell ref="E5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BC99E-6BA9-43BD-8625-A094F2C618E5}">
  <dimension ref="B2:G18"/>
  <sheetViews>
    <sheetView topLeftCell="A4" workbookViewId="0">
      <selection activeCell="E8" sqref="E8"/>
    </sheetView>
  </sheetViews>
  <sheetFormatPr defaultRowHeight="14.5" x14ac:dyDescent="0.35"/>
  <cols>
    <col min="2" max="3" width="29.453125" customWidth="1"/>
    <col min="4" max="4" width="13.90625" customWidth="1"/>
    <col min="5" max="5" width="13.6328125" bestFit="1" customWidth="1"/>
  </cols>
  <sheetData>
    <row r="2" spans="2:7" ht="45.5" customHeight="1" x14ac:dyDescent="0.35">
      <c r="B2" s="39" t="s">
        <v>28</v>
      </c>
      <c r="C2" s="39"/>
      <c r="D2" s="39"/>
      <c r="E2" s="39"/>
      <c r="F2" s="39"/>
      <c r="G2" s="39"/>
    </row>
    <row r="4" spans="2:7" ht="39" customHeight="1" x14ac:dyDescent="0.35">
      <c r="B4" s="37" t="s">
        <v>29</v>
      </c>
      <c r="C4" s="37"/>
      <c r="D4" s="15" t="s">
        <v>25</v>
      </c>
      <c r="E4" s="17">
        <v>8760</v>
      </c>
    </row>
    <row r="5" spans="2:7" ht="58.5" customHeight="1" x14ac:dyDescent="0.35">
      <c r="B5" s="38" t="s">
        <v>34</v>
      </c>
      <c r="C5" s="38"/>
      <c r="D5" s="15" t="s">
        <v>26</v>
      </c>
      <c r="E5" s="17">
        <v>9.4E-2</v>
      </c>
    </row>
    <row r="6" spans="2:7" ht="29" customHeight="1" x14ac:dyDescent="0.35">
      <c r="B6" s="37" t="s">
        <v>33</v>
      </c>
      <c r="C6" s="37"/>
      <c r="D6" s="15" t="s">
        <v>27</v>
      </c>
      <c r="E6" s="17">
        <v>5.0099999999999999E-2</v>
      </c>
    </row>
    <row r="7" spans="2:7" ht="34" customHeight="1" x14ac:dyDescent="0.35">
      <c r="B7" s="38" t="s">
        <v>35</v>
      </c>
      <c r="C7" s="38"/>
      <c r="D7" s="15" t="s">
        <v>18</v>
      </c>
      <c r="E7" s="17">
        <v>35</v>
      </c>
    </row>
    <row r="8" spans="2:7" ht="29.5" customHeight="1" x14ac:dyDescent="0.45">
      <c r="B8" s="38" t="s">
        <v>32</v>
      </c>
      <c r="C8" s="38"/>
      <c r="D8" s="15" t="s">
        <v>42</v>
      </c>
      <c r="E8" s="18">
        <f>E4*E5*((POWER(1+E6,E7)-1)/(E6*(POWER(1+E6,35))))</f>
        <v>13466.16928078755</v>
      </c>
    </row>
    <row r="9" spans="2:7" ht="58" customHeight="1" x14ac:dyDescent="0.45">
      <c r="B9" s="37" t="s">
        <v>36</v>
      </c>
      <c r="C9" s="37"/>
      <c r="D9" s="15" t="s">
        <v>43</v>
      </c>
      <c r="E9" s="17">
        <v>0.6</v>
      </c>
    </row>
    <row r="10" spans="2:7" ht="72.5" customHeight="1" x14ac:dyDescent="0.45">
      <c r="B10" s="37" t="s">
        <v>47</v>
      </c>
      <c r="C10" s="37"/>
      <c r="D10" s="15" t="s">
        <v>44</v>
      </c>
      <c r="E10" s="18">
        <f>E8*POWER(E9,2)</f>
        <v>4847.8209410835179</v>
      </c>
    </row>
    <row r="11" spans="2:7" ht="27.5" customHeight="1" x14ac:dyDescent="0.45">
      <c r="B11" s="36" t="s">
        <v>30</v>
      </c>
      <c r="C11" s="36"/>
      <c r="D11" s="15" t="s">
        <v>45</v>
      </c>
      <c r="E11" s="19">
        <f>Pildymui!E7</f>
        <v>600000</v>
      </c>
    </row>
    <row r="12" spans="2:7" ht="34.5" customHeight="1" x14ac:dyDescent="0.35">
      <c r="B12" s="36" t="s">
        <v>2</v>
      </c>
      <c r="C12" s="36"/>
      <c r="D12" s="14" t="s">
        <v>37</v>
      </c>
      <c r="E12" s="16">
        <f>Pildymui!E8</f>
        <v>0</v>
      </c>
    </row>
    <row r="13" spans="2:7" ht="29.5" customHeight="1" x14ac:dyDescent="0.35">
      <c r="B13" s="36" t="s">
        <v>4</v>
      </c>
      <c r="C13" s="36"/>
      <c r="D13" s="14" t="s">
        <v>38</v>
      </c>
      <c r="E13" s="16">
        <f>Pildymui!E9</f>
        <v>0</v>
      </c>
    </row>
    <row r="14" spans="2:7" ht="15.5" x14ac:dyDescent="0.35">
      <c r="B14" s="36" t="s">
        <v>6</v>
      </c>
      <c r="C14" s="14" t="s">
        <v>7</v>
      </c>
      <c r="D14" s="14" t="s">
        <v>39</v>
      </c>
      <c r="E14" s="16">
        <f>Pildymui!E10</f>
        <v>0</v>
      </c>
    </row>
    <row r="15" spans="2:7" ht="15.5" x14ac:dyDescent="0.35">
      <c r="B15" s="36"/>
      <c r="C15" s="14" t="s">
        <v>9</v>
      </c>
      <c r="D15" s="14" t="s">
        <v>40</v>
      </c>
      <c r="E15" s="16">
        <f>Pildymui!E11</f>
        <v>0</v>
      </c>
    </row>
    <row r="16" spans="2:7" ht="59.5" customHeight="1" x14ac:dyDescent="0.35">
      <c r="B16" s="36" t="s">
        <v>11</v>
      </c>
      <c r="C16" s="36"/>
      <c r="D16" s="14" t="s">
        <v>12</v>
      </c>
      <c r="E16" s="16">
        <f>Pildymui!E12</f>
        <v>0</v>
      </c>
    </row>
    <row r="17" spans="2:5" x14ac:dyDescent="0.35">
      <c r="B17" s="36" t="s">
        <v>31</v>
      </c>
      <c r="C17" s="36"/>
      <c r="D17" s="14"/>
      <c r="E17" s="16">
        <f>1-((2/E11)*SQRT((E12+E14+E16)*E13))</f>
        <v>1</v>
      </c>
    </row>
    <row r="18" spans="2:5" ht="51" customHeight="1" x14ac:dyDescent="0.35">
      <c r="B18" s="36" t="s">
        <v>41</v>
      </c>
      <c r="C18" s="36"/>
      <c r="D18" s="14" t="s">
        <v>46</v>
      </c>
      <c r="E18" s="16">
        <f>$E$8*(E12+E14)+$E$10*(E13+E15-E14)</f>
        <v>0</v>
      </c>
    </row>
  </sheetData>
  <mergeCells count="15">
    <mergeCell ref="B2:G2"/>
    <mergeCell ref="B11:C11"/>
    <mergeCell ref="B10:C10"/>
    <mergeCell ref="B8:C8"/>
    <mergeCell ref="B9:C9"/>
    <mergeCell ref="B12:C12"/>
    <mergeCell ref="B18:C18"/>
    <mergeCell ref="B16:C16"/>
    <mergeCell ref="B17:C17"/>
    <mergeCell ref="B4:C4"/>
    <mergeCell ref="B13:C13"/>
    <mergeCell ref="B14:B15"/>
    <mergeCell ref="B5:C5"/>
    <mergeCell ref="B6:C6"/>
    <mergeCell ref="B7:C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59DCCD309EBA844A99B230193C6E2B82" ma:contentTypeVersion="4" ma:contentTypeDescription="Kurkite naują dokumentą." ma:contentTypeScope="" ma:versionID="67c5cd06f5bf4ca61e4b5c4f20a555c4">
  <xsd:schema xmlns:xsd="http://www.w3.org/2001/XMLSchema" xmlns:xs="http://www.w3.org/2001/XMLSchema" xmlns:p="http://schemas.microsoft.com/office/2006/metadata/properties" xmlns:ns2="bff992f7-9b4a-4b16-a0d8-a07d0e46af16" targetNamespace="http://schemas.microsoft.com/office/2006/metadata/properties" ma:root="true" ma:fieldsID="ba0c10babac3b6f6559cd6f426874583" ns2:_="">
    <xsd:import namespace="bff992f7-9b4a-4b16-a0d8-a07d0e46af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f992f7-9b4a-4b16-a0d8-a07d0e46af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AA1A4B0-754E-4EEB-A09F-88DCD931DBE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B54FB4B-FA94-4BAE-9F48-4F298055B8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ff992f7-9b4a-4b16-a0d8-a07d0e46af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0FE3136-CC67-45AB-8D13-293C3C583566}">
  <ds:schemaRefs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bff992f7-9b4a-4b16-a0d8-a07d0e46af16"/>
    <ds:schemaRef ds:uri="http://www.w3.org/XML/1998/namespace"/>
    <ds:schemaRef ds:uri="http://purl.org/dc/elements/1.1/"/>
    <ds:schemaRef ds:uri="http://schemas.microsoft.com/office/infopath/2007/PartnerControl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Pildymui</vt:lpstr>
      <vt:lpstr>Skaičiavimas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Josif Piraškevič</dc:creator>
  <cp:keywords/>
  <dc:description/>
  <cp:lastModifiedBy>Edita Kazakevičienė</cp:lastModifiedBy>
  <cp:revision/>
  <dcterms:created xsi:type="dcterms:W3CDTF">2016-01-31T10:47:46Z</dcterms:created>
  <dcterms:modified xsi:type="dcterms:W3CDTF">2025-06-18T05:45:57Z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2ae7b5d-0aac-474b-ae2b-02c331ef2874_Enabled">
    <vt:lpwstr>true</vt:lpwstr>
  </property>
  <property fmtid="{D5CDD505-2E9C-101B-9397-08002B2CF9AE}" pid="3" name="MSIP_Label_32ae7b5d-0aac-474b-ae2b-02c331ef2874_SetDate">
    <vt:lpwstr>2024-07-17T09:31:16Z</vt:lpwstr>
  </property>
  <property fmtid="{D5CDD505-2E9C-101B-9397-08002B2CF9AE}" pid="4" name="MSIP_Label_32ae7b5d-0aac-474b-ae2b-02c331ef2874_Method">
    <vt:lpwstr>Privileged</vt:lpwstr>
  </property>
  <property fmtid="{D5CDD505-2E9C-101B-9397-08002B2CF9AE}" pid="5" name="MSIP_Label_32ae7b5d-0aac-474b-ae2b-02c331ef2874_Name">
    <vt:lpwstr>VIDINĖ</vt:lpwstr>
  </property>
  <property fmtid="{D5CDD505-2E9C-101B-9397-08002B2CF9AE}" pid="6" name="MSIP_Label_32ae7b5d-0aac-474b-ae2b-02c331ef2874_SiteId">
    <vt:lpwstr>86bcf768-7bcf-4cd6-b041-b219988b7a9c</vt:lpwstr>
  </property>
  <property fmtid="{D5CDD505-2E9C-101B-9397-08002B2CF9AE}" pid="7" name="MSIP_Label_32ae7b5d-0aac-474b-ae2b-02c331ef2874_ActionId">
    <vt:lpwstr>84ae8a66-8dd4-4a36-9009-23a0c4146533</vt:lpwstr>
  </property>
  <property fmtid="{D5CDD505-2E9C-101B-9397-08002B2CF9AE}" pid="8" name="MSIP_Label_32ae7b5d-0aac-474b-ae2b-02c331ef2874_ContentBits">
    <vt:lpwstr>0</vt:lpwstr>
  </property>
  <property fmtid="{D5CDD505-2E9C-101B-9397-08002B2CF9AE}" pid="9" name="ContentTypeId">
    <vt:lpwstr>0x01010059DCCD309EBA844A99B230193C6E2B82</vt:lpwstr>
  </property>
</Properties>
</file>